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<sst xmlns="http://schemas.openxmlformats.org/spreadsheetml/2006/main" count="61" uniqueCount="54">
  <si>
    <t>附件1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</si>
  <si>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</si>
  <si>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</si>
  <si>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</si>
  <si>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</si>
  <si>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</si>
  <si>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</si>
  <si>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</si>
  <si>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</si>
  <si>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</si>
  <si>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</si>
  <si>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</si>
  <si>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</si>
  <si>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</si>
  <si>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</si>
  <si>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</si>
  <si>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</si>
  <si>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</si>
  <si>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</si>
  <si>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</si>
  <si>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</si>
  <si>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</si>
  <si>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</si>
  <si>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</si>
  <si>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用于3+3名医传承工作站、中医药文化传播体系建设、北京名中医身边工程、中医药文化体验馆运营维护等中医药工作</t>
  </si>
  <si>
    <t>已完成促进基层中医药传承创新发展经费目标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</si>
  <si>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</si>
  <si>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</si>
  <si>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</si>
  <si>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</si>
  <si>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</si>
  <si>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</si>
  <si>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</si>
  <si>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</si>
  <si>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</si>
  <si>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</si>
  <si>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</si>
  <si>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</si>
  <si>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</si>
  <si>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</si>
  <si>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</si>
  <si>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≤</t>
  </si>
  <si>
    <t>万元</t>
  </si>
  <si>
    <t>偏差原因：中心促进基层中医药传承创新发展成本降低。
改进措施:今后加强项目成本预估，合理设定年度指标。</t>
  </si>
  <si>
    <t>效益指标</t>
  </si>
  <si>
    <t>社会效益指标</t>
  </si>
  <si>
    <t>定性</t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</si>
  <si>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</si>
  <si>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</si>
  <si>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</si>
  <si>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</si>
  <si>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≥</t>
  </si>
  <si>
    <t>%</t>
  </si>
  <si>
    <t>总分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</si>
</sst>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#,##0.000000_ "/>
    <numFmt numFmtId="178" formatCode="0.00_ "/>
    <numFmt numFmtId="179" formatCode="0_ "/>
    <numFmt numFmtId="180" formatCode="0.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9" fillId="18" borderId="9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180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3T000002339142-&#21307;&#33647;&#21355;&#29983;&#20307;&#21046;&#25913;&#38761;&#19987;&#39033;&#36716;&#31227;&#25903;&#20184;-&#20419;&#36827;&#22522;&#23618;&#20013;&#21307;&#33647;&#20256;&#25215;&#21019;&#26032;&#21457;&#23637;&#32463;&#36153;-2025021015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D10" t="str">
            <v>服务项目</v>
          </cell>
          <cell r="E10" t="str">
            <v>≥</v>
          </cell>
        </row>
        <row r="10">
          <cell r="G10" t="str">
            <v>1</v>
          </cell>
          <cell r="H10" t="str">
            <v>项</v>
          </cell>
        </row>
        <row r="11">
          <cell r="D11" t="str">
            <v>按指标要求完成</v>
          </cell>
          <cell r="E11" t="str">
            <v>≥</v>
          </cell>
        </row>
        <row r="11">
          <cell r="G11" t="str">
            <v>80</v>
          </cell>
          <cell r="H11" t="str">
            <v>%</v>
          </cell>
        </row>
        <row r="12">
          <cell r="D12" t="str">
            <v>执行周期</v>
          </cell>
          <cell r="E12" t="str">
            <v>≤</v>
          </cell>
        </row>
        <row r="12">
          <cell r="G12" t="str">
            <v>1</v>
          </cell>
          <cell r="H12" t="str">
            <v>年</v>
          </cell>
        </row>
        <row r="13">
          <cell r="D13" t="str">
            <v>辖区人口健康水平提升</v>
          </cell>
        </row>
        <row r="14">
          <cell r="D14" t="str">
            <v>群体满意</v>
          </cell>
        </row>
        <row r="15">
          <cell r="D15" t="str">
            <v>资金成本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4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65833333333333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5.146</v>
      </c>
      <c r="I7" s="16"/>
      <c r="J7" s="14">
        <f>SUM(J8:K10)</f>
        <v>5.146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f>SUM(E9:G11)</f>
        <v>0</v>
      </c>
      <c r="F8" s="15"/>
      <c r="G8" s="16"/>
      <c r="H8" s="14">
        <v>5.146</v>
      </c>
      <c r="I8" s="16"/>
      <c r="J8" s="30">
        <f>H8</f>
        <v>5.146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1" t="s">
        <v>25</v>
      </c>
      <c r="K12" s="32"/>
      <c r="L12" s="32"/>
      <c r="M12" s="32"/>
      <c r="N12" s="32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33" t="s">
        <v>33</v>
      </c>
      <c r="K13" s="33" t="s">
        <v>13</v>
      </c>
      <c r="L13" s="34"/>
      <c r="M13" s="33" t="s">
        <v>15</v>
      </c>
      <c r="N13" s="33" t="s">
        <v>34</v>
      </c>
    </row>
    <row r="14" spans="1:14">
      <c r="A14" s="9"/>
      <c r="B14" s="5" t="s">
        <v>35</v>
      </c>
      <c r="C14" s="5" t="s">
        <v>36</v>
      </c>
      <c r="D14" s="19" t="str">
        <f>[1]绩效目标表!D10</f>
        <v>服务项目</v>
      </c>
      <c r="E14" s="20"/>
      <c r="F14" s="20"/>
      <c r="G14" s="20" t="str">
        <f>[1]绩效目标表!E10</f>
        <v>≥</v>
      </c>
      <c r="H14" s="20" t="str">
        <f>[1]绩效目标表!G10</f>
        <v>1</v>
      </c>
      <c r="I14" s="20" t="str">
        <f>[1]绩效目标表!H10</f>
        <v>项</v>
      </c>
      <c r="J14" s="32">
        <v>1</v>
      </c>
      <c r="K14" s="35">
        <v>15</v>
      </c>
      <c r="L14" s="36"/>
      <c r="M14" s="37">
        <f t="shared" ref="M14:M19" si="0">K14</f>
        <v>15</v>
      </c>
      <c r="N14" s="36"/>
    </row>
    <row r="15" ht="24" customHeight="1" spans="1:14">
      <c r="A15" s="9"/>
      <c r="B15" s="5"/>
      <c r="C15" s="5" t="s">
        <v>37</v>
      </c>
      <c r="D15" s="19" t="str">
        <f>[1]绩效目标表!D11</f>
        <v>按指标要求完成</v>
      </c>
      <c r="E15" s="20"/>
      <c r="F15" s="20"/>
      <c r="G15" s="20" t="str">
        <f>[1]绩效目标表!E11</f>
        <v>≥</v>
      </c>
      <c r="H15" s="20" t="str">
        <f>[1]绩效目标表!G11</f>
        <v>80</v>
      </c>
      <c r="I15" s="20" t="str">
        <f>[1]绩效目标表!H11</f>
        <v>%</v>
      </c>
      <c r="J15" s="36">
        <v>100</v>
      </c>
      <c r="K15" s="35">
        <v>15</v>
      </c>
      <c r="L15" s="36"/>
      <c r="M15" s="37">
        <f t="shared" si="0"/>
        <v>15</v>
      </c>
      <c r="N15" s="36"/>
    </row>
    <row r="16" ht="15" customHeight="1" spans="1:14">
      <c r="A16" s="9"/>
      <c r="B16" s="5"/>
      <c r="C16" s="5" t="s">
        <v>38</v>
      </c>
      <c r="D16" s="19" t="str">
        <f>[1]绩效目标表!D12</f>
        <v>执行周期</v>
      </c>
      <c r="E16" s="20"/>
      <c r="F16" s="20"/>
      <c r="G16" s="20" t="str">
        <f>[1]绩效目标表!E12</f>
        <v>≤</v>
      </c>
      <c r="H16" s="20" t="str">
        <f>[1]绩效目标表!G12</f>
        <v>1</v>
      </c>
      <c r="I16" s="20" t="str">
        <f>[1]绩效目标表!H12</f>
        <v>年</v>
      </c>
      <c r="J16" s="36">
        <v>1</v>
      </c>
      <c r="K16" s="35">
        <v>15</v>
      </c>
      <c r="L16" s="36"/>
      <c r="M16" s="37">
        <f t="shared" si="0"/>
        <v>15</v>
      </c>
      <c r="N16" s="36"/>
    </row>
    <row r="17" ht="144" customHeight="1" spans="1:14">
      <c r="A17" s="9"/>
      <c r="B17" s="21" t="s">
        <v>39</v>
      </c>
      <c r="C17" s="18" t="s">
        <v>40</v>
      </c>
      <c r="D17" s="19" t="str">
        <f>[1]绩效目标表!$D$15</f>
        <v>资金成本</v>
      </c>
      <c r="E17" s="20"/>
      <c r="F17" s="20"/>
      <c r="G17" s="20" t="s">
        <v>41</v>
      </c>
      <c r="H17" s="22">
        <v>250</v>
      </c>
      <c r="I17" s="19" t="s">
        <v>42</v>
      </c>
      <c r="J17" s="38">
        <f>J7</f>
        <v>5.146</v>
      </c>
      <c r="K17" s="35">
        <v>15</v>
      </c>
      <c r="L17" s="36"/>
      <c r="M17" s="39">
        <v>10.5</v>
      </c>
      <c r="N17" s="40" t="s">
        <v>43</v>
      </c>
    </row>
    <row r="18" ht="40" customHeight="1" spans="1:14">
      <c r="A18" s="9"/>
      <c r="B18" s="5" t="s">
        <v>44</v>
      </c>
      <c r="C18" s="23" t="s">
        <v>45</v>
      </c>
      <c r="D18" s="19" t="str">
        <f>[1]绩效目标表!$D$13</f>
        <v>辖区人口健康水平提升</v>
      </c>
      <c r="E18" s="20"/>
      <c r="F18" s="20"/>
      <c r="G18" s="20" t="s">
        <v>46</v>
      </c>
      <c r="H18" s="19" t="s">
        <v>47</v>
      </c>
      <c r="I18" s="20"/>
      <c r="J18" s="40" t="s">
        <v>48</v>
      </c>
      <c r="K18" s="35">
        <v>20</v>
      </c>
      <c r="L18" s="36"/>
      <c r="M18" s="37">
        <f t="shared" si="0"/>
        <v>20</v>
      </c>
      <c r="N18" s="36"/>
    </row>
    <row r="19" ht="39" customHeight="1" spans="1:14">
      <c r="A19" s="9"/>
      <c r="B19" s="23" t="s">
        <v>49</v>
      </c>
      <c r="C19" s="5" t="s">
        <v>50</v>
      </c>
      <c r="D19" s="19" t="str">
        <f>[1]绩效目标表!$D$14</f>
        <v>群体满意</v>
      </c>
      <c r="E19" s="20"/>
      <c r="F19" s="20"/>
      <c r="G19" s="20" t="s">
        <v>51</v>
      </c>
      <c r="H19" s="20">
        <v>80</v>
      </c>
      <c r="I19" s="20" t="s">
        <v>52</v>
      </c>
      <c r="J19" s="36">
        <v>100</v>
      </c>
      <c r="K19" s="36">
        <v>10</v>
      </c>
      <c r="L19" s="36"/>
      <c r="M19" s="37">
        <f t="shared" si="0"/>
        <v>10</v>
      </c>
      <c r="N19" s="36"/>
    </row>
    <row r="20" spans="1:14">
      <c r="A20" s="24" t="s">
        <v>53</v>
      </c>
      <c r="B20" s="24"/>
      <c r="C20" s="24"/>
      <c r="D20" s="24"/>
      <c r="E20" s="24"/>
      <c r="F20" s="24"/>
      <c r="G20" s="24"/>
      <c r="H20" s="24"/>
      <c r="I20" s="24"/>
      <c r="J20" s="24"/>
      <c r="K20" s="41">
        <f>SUM(K14:K19)+L7</f>
        <v>100</v>
      </c>
      <c r="L20" s="7"/>
      <c r="M20" s="42">
        <f>SUM(M14:M19)+N7</f>
        <v>95.5</v>
      </c>
      <c r="N20" s="4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6:16">
      <c r="P22" s="27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